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остовская 8" sheetId="1" r:id="rId1"/>
  </sheets>
  <externalReferences>
    <externalReference r:id="rId2"/>
  </externalReferences>
  <definedNames>
    <definedName name="Z_6E36EA37_049E_4FAE_B719_2847CD16F858_.wvu.Cols" localSheetId="0" hidden="1">'Ростовская 8'!#REF!,'Ростовская 8'!#REF!</definedName>
    <definedName name="Z_6E36EA37_049E_4FAE_B719_2847CD16F858_.wvu.Rows" localSheetId="0" hidden="1">'Ростовская 8'!$42:$45</definedName>
    <definedName name="Z_73C0D023_21BD_4441_8EFA_957546C15799_.wvu.Cols" localSheetId="0" hidden="1">'Ростовская 8'!#REF!,'Ростовская 8'!#REF!</definedName>
    <definedName name="Z_73C0D023_21BD_4441_8EFA_957546C15799_.wvu.Rows" localSheetId="0" hidden="1">'Ростовская 8'!$42:$45</definedName>
    <definedName name="_xlnm.Print_Area" localSheetId="0">'Ростовская 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<sst xmlns="http://schemas.openxmlformats.org/spreadsheetml/2006/main" count="62" uniqueCount="53">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</sst>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23">
          <cell r="FT223">
            <v>0</v>
          </cell>
        </row>
      </sheetData>
      <sheetData sheetId="1"/>
      <sheetData sheetId="2">
        <row r="223">
          <cell r="W223">
            <v>33152.894075149488</v>
          </cell>
          <cell r="X223">
            <v>6696.648425106393</v>
          </cell>
          <cell r="Y223">
            <v>9687.8882000000012</v>
          </cell>
          <cell r="AA223">
            <v>0</v>
          </cell>
          <cell r="AI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X223">
            <v>81693.975553485128</v>
          </cell>
          <cell r="BB223">
            <v>3071.5484000000006</v>
          </cell>
          <cell r="BC223">
            <v>0</v>
          </cell>
          <cell r="BD223">
            <v>0</v>
          </cell>
          <cell r="BN223">
            <v>5814</v>
          </cell>
          <cell r="BO223">
            <v>4998</v>
          </cell>
          <cell r="BP223">
            <v>0</v>
          </cell>
          <cell r="BQ223">
            <v>0</v>
          </cell>
          <cell r="CN223">
            <v>27044.892286144648</v>
          </cell>
          <cell r="CO223">
            <v>5561.8782283743121</v>
          </cell>
          <cell r="CP223">
            <v>186.48500000000001</v>
          </cell>
          <cell r="DE223">
            <v>24824.290649082894</v>
          </cell>
          <cell r="DS223">
            <v>111553.17169255321</v>
          </cell>
          <cell r="DT223">
            <v>23461.074491352592</v>
          </cell>
          <cell r="DU223">
            <v>6554.6540000000005</v>
          </cell>
          <cell r="DW223">
            <v>0</v>
          </cell>
          <cell r="DX223">
            <v>0</v>
          </cell>
          <cell r="DY223">
            <v>0</v>
          </cell>
          <cell r="EC223">
            <v>0</v>
          </cell>
          <cell r="EL223">
            <v>106282.28245449933</v>
          </cell>
          <cell r="EU223">
            <v>188186.18031047971</v>
          </cell>
          <cell r="EV223">
            <v>41145.625246104581</v>
          </cell>
          <cell r="EW223">
            <v>1337.0567999999996</v>
          </cell>
          <cell r="FH223">
            <v>148119.61057538554</v>
          </cell>
          <cell r="FM223">
            <v>126891.25643132547</v>
          </cell>
          <cell r="FN223">
            <v>38188.674553029923</v>
          </cell>
          <cell r="FO223">
            <v>9.5637058925769623E-13</v>
          </cell>
          <cell r="FU223">
            <v>100509.81872695374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8.1406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4194276.79</v>
      </c>
      <c r="F9" s="16">
        <f t="shared" ref="F9:G9" si="0">SUM(F10:F14)</f>
        <v>4334595.16</v>
      </c>
      <c r="G9" s="16">
        <f t="shared" si="0"/>
        <v>890230.54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1411389.67</v>
      </c>
      <c r="F10" s="17">
        <v>1498745.85</v>
      </c>
      <c r="G10" s="18">
        <v>326665.09000000003</v>
      </c>
    </row>
    <row r="11" spans="1:7" ht="14.45" customHeight="1" x14ac:dyDescent="0.25">
      <c r="A11" s="72" t="s">
        <v>10</v>
      </c>
      <c r="B11" s="73"/>
      <c r="C11" s="73"/>
      <c r="D11" s="74"/>
      <c r="E11" s="17">
        <v>1110322.17</v>
      </c>
      <c r="F11" s="17">
        <v>1164153.17</v>
      </c>
      <c r="G11" s="18">
        <v>246151.07</v>
      </c>
    </row>
    <row r="12" spans="1:7" ht="13.9" customHeight="1" x14ac:dyDescent="0.25">
      <c r="A12" s="72" t="s">
        <v>11</v>
      </c>
      <c r="B12" s="73"/>
      <c r="C12" s="73"/>
      <c r="D12" s="74"/>
      <c r="E12" s="17">
        <v>260954.15</v>
      </c>
      <c r="F12" s="17">
        <v>243981.14</v>
      </c>
      <c r="G12" s="18">
        <v>43274.080000000002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289163.2</v>
      </c>
      <c r="F13" s="17">
        <v>263949.21999999997</v>
      </c>
      <c r="G13" s="18">
        <v>47926.12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1122447.6000000001</v>
      </c>
      <c r="F14" s="17">
        <v>1163765.78</v>
      </c>
      <c r="G14" s="18">
        <v>226214.18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2446108.9699999997</v>
      </c>
      <c r="F15" s="16">
        <f t="shared" ref="F15:G15" si="1">SUM(F16:F19)</f>
        <v>2502225.4200000004</v>
      </c>
      <c r="G15" s="16">
        <f t="shared" si="1"/>
        <v>352669.4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2228545.7799999998</v>
      </c>
      <c r="F16" s="17">
        <v>2310902.9500000002</v>
      </c>
      <c r="G16" s="18">
        <v>326428.68</v>
      </c>
    </row>
    <row r="17" spans="1:10" ht="15.75" x14ac:dyDescent="0.25">
      <c r="A17" s="65" t="s">
        <v>46</v>
      </c>
      <c r="B17" s="65"/>
      <c r="C17" s="65"/>
      <c r="D17" s="65"/>
      <c r="E17" s="17">
        <v>6877.27</v>
      </c>
      <c r="F17" s="17">
        <v>6059.12</v>
      </c>
      <c r="G17" s="18">
        <v>818.15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210685.92</v>
      </c>
      <c r="F19" s="17">
        <v>185263.35</v>
      </c>
      <c r="G19" s="18">
        <v>25422.57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2193843.2409999995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131231.40625374101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год'!W223</f>
        <v>33152.894075149488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год'!X223</f>
        <v>6696.648425106393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год'!Y223</f>
        <v>9687.8882000000012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год'!AA223+'[1]свод за год'!AI223+'[1]свод за год'!AL223+'[1]свод за год'!AO223+'[1]свод за год'!AP223+'[1]свод за год'!AQ223</f>
        <v>0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год'!AX223</f>
        <v>81693.975553485128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SUM(F34:F38)+310513.64</f>
        <v>615982.36880200705</v>
      </c>
      <c r="I32" s="28"/>
    </row>
    <row r="33" spans="1:10" ht="33" customHeight="1" x14ac:dyDescent="0.2">
      <c r="A33" s="61"/>
      <c r="B33" s="62"/>
      <c r="C33" s="62"/>
      <c r="D33" s="62"/>
      <c r="E33" s="63"/>
      <c r="F33" s="55"/>
      <c r="I33" s="28"/>
    </row>
    <row r="34" spans="1:10" ht="15.75" hidden="1" x14ac:dyDescent="0.25">
      <c r="A34" s="36" t="s">
        <v>16</v>
      </c>
      <c r="B34" s="36"/>
      <c r="C34" s="36"/>
      <c r="D34" s="36"/>
      <c r="E34" s="36"/>
      <c r="F34" s="25">
        <f>'[1]свод за год'!CN223+'[1]свод за год'!DS223</f>
        <v>138598.06397869787</v>
      </c>
      <c r="I34" s="28"/>
    </row>
    <row r="35" spans="1:10" ht="15.75" hidden="1" x14ac:dyDescent="0.25">
      <c r="A35" s="36" t="s">
        <v>31</v>
      </c>
      <c r="B35" s="36"/>
      <c r="C35" s="36"/>
      <c r="D35" s="36"/>
      <c r="E35" s="36"/>
      <c r="F35" s="25">
        <f>'[1]свод за год'!CO223+'[1]свод за год'!DT223</f>
        <v>29022.952719726905</v>
      </c>
      <c r="I35" s="28"/>
    </row>
    <row r="36" spans="1:10" ht="15.75" hidden="1" x14ac:dyDescent="0.25">
      <c r="A36" s="36" t="s">
        <v>18</v>
      </c>
      <c r="B36" s="36"/>
      <c r="C36" s="36"/>
      <c r="D36" s="36"/>
      <c r="E36" s="36"/>
      <c r="F36" s="25">
        <f>'[1]свод за год'!CP223+'[1]свод за год'!DU223</f>
        <v>6741.1390000000001</v>
      </c>
      <c r="I36" s="28"/>
    </row>
    <row r="37" spans="1:10" ht="15.75" hidden="1" x14ac:dyDescent="0.25">
      <c r="A37" s="36" t="s">
        <v>19</v>
      </c>
      <c r="B37" s="36"/>
      <c r="C37" s="36"/>
      <c r="D37" s="36"/>
      <c r="E37" s="36"/>
      <c r="F37" s="25">
        <f>'[1]свод за год'!AK223+'[1]свод за год'!AM223+'[1]свод за год'!AN223+'[1]свод за год'!BD223+'[1]свод за год'!EC223+'[1]свод за год'!DW223+'[1]свод за год'!DX223+'[1]свод за год'!DY223</f>
        <v>0</v>
      </c>
      <c r="I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год'!DE223+'[1]свод за год'!EL223</f>
        <v>131106.57310358222</v>
      </c>
      <c r="I38" s="28"/>
      <c r="J38" s="28"/>
    </row>
    <row r="39" spans="1:10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SUM(F40:F48)+197880.51</f>
        <v>856142.28104327898</v>
      </c>
      <c r="I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год'!EU223+'[1]свод за год'!FM223</f>
        <v>315077.43674180517</v>
      </c>
      <c r="I40" s="28"/>
    </row>
    <row r="41" spans="1:10" ht="15.75" hidden="1" x14ac:dyDescent="0.25">
      <c r="A41" s="34" t="s">
        <v>31</v>
      </c>
      <c r="B41" s="35"/>
      <c r="C41" s="35"/>
      <c r="D41" s="35"/>
      <c r="E41" s="35"/>
      <c r="F41" s="25">
        <f>'[1]свод за год'!EV223+'[1]свод за год'!FN223</f>
        <v>79334.299799134504</v>
      </c>
      <c r="I41" s="28"/>
    </row>
    <row r="42" spans="1:10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10" ht="15.75" hidden="1" x14ac:dyDescent="0.25">
      <c r="A46" s="36" t="s">
        <v>18</v>
      </c>
      <c r="B46" s="36"/>
      <c r="C46" s="36"/>
      <c r="D46" s="36"/>
      <c r="E46" s="34"/>
      <c r="F46" s="25">
        <f>'[1]свод за год'!EW223+'[1]свод за год'!FO223</f>
        <v>1337.0568000000005</v>
      </c>
      <c r="I46" s="28"/>
    </row>
    <row r="47" spans="1:10" ht="15.75" hidden="1" x14ac:dyDescent="0.25">
      <c r="A47" s="34" t="s">
        <v>19</v>
      </c>
      <c r="B47" s="35"/>
      <c r="C47" s="35"/>
      <c r="D47" s="35"/>
      <c r="E47" s="35"/>
      <c r="F47" s="25">
        <f>'[1]свод за год'!BB223+'[1]свод за год'!BC223+'[1]свод за год'!BN223+'[1]свод за год'!BO223+'[1]свод за год'!BP223+'[1]свод за год'!BQ223+'[1]янв-окт'!FT223</f>
        <v>13883.5484</v>
      </c>
      <c r="I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год'!FH223+'[1]свод за год'!FU223</f>
        <v>248629.42930233927</v>
      </c>
      <c r="I48" s="28"/>
      <c r="J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1603356.0560990269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310235.37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173923.82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136311.54999999999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1913591.426099027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2228545.7799999998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2310902.9500000002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2508797.5949009727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8</vt:lpstr>
      <vt:lpstr>'Ростовская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2018-04-05T08:21:43Z</cp:lastPrinted>
  <dcterms:created xsi:type="dcterms:W3CDTF">2013-05-24T09:13:10Z</dcterms:created>
  <dcterms:modified xsi:type="dcterms:W3CDTF">2018-04-05T08:21:44Z</dcterms:modified>
</cp:coreProperties>
</file>